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горизонтально'!$H$65</definedName>
    <definedName name="allow_energy">'Время горизонтально'!$E$65</definedName>
    <definedName name="calc_with">'Время горизонтально'!$D$65</definedName>
    <definedName name="energy">'Время горизонтально'!$Z$4</definedName>
    <definedName name="group">'Время горизонтально'!$B$5</definedName>
    <definedName name="interval">'Время горизонтально'!$C$65</definedName>
    <definedName name="is_group">'Время горизонтально'!$F$65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горизонтально'!$A$65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горизонтально'!$G$65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E7" i="3" l="1"/>
  <c r="D31" i="3"/>
  <c r="C7" i="3"/>
  <c r="C30" i="3"/>
  <c r="E30" i="3" s="1"/>
  <c r="C29" i="3"/>
  <c r="E29" i="3" s="1"/>
  <c r="C28" i="3"/>
  <c r="E28" i="3" s="1"/>
  <c r="C27" i="3"/>
  <c r="E27" i="3" s="1"/>
  <c r="C26" i="3"/>
  <c r="E26" i="3" s="1"/>
  <c r="C25" i="3"/>
  <c r="E25" i="3" s="1"/>
  <c r="C24" i="3"/>
  <c r="E24" i="3" s="1"/>
  <c r="C23" i="3"/>
  <c r="E23" i="3" s="1"/>
  <c r="C22" i="3"/>
  <c r="E22" i="3" s="1"/>
  <c r="C21" i="3"/>
  <c r="E21" i="3" s="1"/>
  <c r="C20" i="3"/>
  <c r="E20" i="3" s="1"/>
  <c r="C19" i="3"/>
  <c r="E19" i="3" s="1"/>
  <c r="C18" i="3"/>
  <c r="E18" i="3" s="1"/>
  <c r="C17" i="3"/>
  <c r="E17" i="3" s="1"/>
  <c r="C16" i="3"/>
  <c r="E16" i="3" s="1"/>
  <c r="C15" i="3"/>
  <c r="E15" i="3" s="1"/>
  <c r="C14" i="3"/>
  <c r="E14" i="3" s="1"/>
  <c r="C13" i="3"/>
  <c r="E13" i="3" s="1"/>
  <c r="C12" i="3"/>
  <c r="E12" i="3" s="1"/>
  <c r="C11" i="3"/>
  <c r="E11" i="3" s="1"/>
  <c r="C10" i="3"/>
  <c r="E10" i="3" s="1"/>
  <c r="C9" i="3"/>
  <c r="E9" i="3" s="1"/>
  <c r="C8" i="3"/>
  <c r="E8" i="3" s="1"/>
  <c r="C31" i="3"/>
  <c r="E31" i="3" s="1"/>
  <c r="B31" i="3" l="1"/>
  <c r="C2" i="2"/>
  <c r="B3" i="3"/>
  <c r="B2" i="3"/>
  <c r="A5" i="3"/>
  <c r="F5" i="2"/>
  <c r="F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<sst xmlns="http://schemas.openxmlformats.org/spreadsheetml/2006/main" count="70" uniqueCount="42">
  <si>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</si>
  <si>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</si>
  <si>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</si>
  <si>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</si>
  <si>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</si>
  <si>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</si>
  <si>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</si>
  <si>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</si>
  <si>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</si>
  <si>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</si>
  <si>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</si>
  <si>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</si>
  <si>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</si>
  <si>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</si>
  <si>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</si>
  <si>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</si>
  <si>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</si>
  <si>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</si>
  <si>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</si>
  <si>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</si>
  <si>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</si>
  <si>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</si>
  <si>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</si>
  <si>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</si>
  <si>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</si>
  <si>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</si>
  <si>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</si>
  <si>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Сумма      за сутки</t>
  </si>
  <si>
    <t>Число</t>
  </si>
  <si>
    <t>Интервал</t>
  </si>
  <si>
    <t>Время</t>
  </si>
  <si>
    <t>POWER_HOUR</t>
  </si>
  <si>
    <t>Мощность по часовым интервалам</t>
  </si>
  <si>
    <t>Мощность, кВт</t>
  </si>
  <si>
    <t>Лимит, кВт</t>
  </si>
  <si>
    <t>Превышение лимита, кВт</t>
  </si>
  <si>
    <t>активная энергия</t>
  </si>
  <si>
    <t>за 15.06.2022</t>
  </si>
  <si>
    <t>Поступление в сеть ВЭ, МВт</t>
  </si>
  <si>
    <t>Р энергосистемы, МВт</t>
  </si>
  <si>
    <t>% ВЭ от энергосистемы</t>
  </si>
  <si>
    <t>Поступление в сеть ВЭ, кВт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</si>
</sst>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%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2" fillId="0" borderId="0" applyFont="0" applyFill="0" applyBorder="0" applyAlignment="0" applyProtection="0"/>
  </cellStyleXfs>
  <cellXfs count="88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3" fontId="10" fillId="0" borderId="0" xfId="0" applyNumberFormat="1" applyFont="1" applyAlignment="1">
      <alignment horizontal="center" vertical="top"/>
    </xf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0" fontId="5" fillId="0" borderId="13" xfId="0" applyFont="1" applyBorder="1" applyAlignment="1">
      <alignment wrapText="1"/>
    </xf>
    <xf numFmtId="0" fontId="8" fillId="0" borderId="14" xfId="0" applyFont="1" applyBorder="1" applyAlignment="1">
      <alignment horizontal="right"/>
    </xf>
    <xf numFmtId="1" fontId="5" fillId="0" borderId="14" xfId="0" applyNumberFormat="1" applyFont="1" applyBorder="1" applyAlignment="1">
      <alignment horizontal="right" wrapText="1"/>
    </xf>
    <xf numFmtId="1" fontId="5" fillId="0" borderId="15" xfId="0" applyNumberFormat="1" applyFont="1" applyBorder="1" applyAlignment="1">
      <alignment horizontal="right" wrapText="1"/>
    </xf>
    <xf numFmtId="3" fontId="3" fillId="0" borderId="16" xfId="0" applyNumberFormat="1" applyFont="1" applyBorder="1" applyAlignment="1">
      <alignment horizontal="right" wrapText="1"/>
    </xf>
    <xf numFmtId="0" fontId="3" fillId="0" borderId="0" xfId="0" applyFont="1" applyAlignment="1"/>
    <xf numFmtId="4" fontId="3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/>
    <xf numFmtId="165" fontId="3" fillId="0" borderId="1" xfId="1" applyNumberFormat="1" applyFont="1" applyBorder="1"/>
    <xf numFmtId="165" fontId="13" fillId="0" borderId="1" xfId="1" applyNumberFormat="1" applyFont="1" applyBorder="1"/>
    <xf numFmtId="4" fontId="3" fillId="0" borderId="1" xfId="0" applyNumberFormat="1" applyFont="1" applyBorder="1"/>
    <xf numFmtId="4" fontId="3" fillId="0" borderId="17" xfId="0" applyNumberFormat="1" applyFont="1" applyBorder="1" applyAlignment="1">
      <alignment horizontal="left" vertical="center" wrapText="1"/>
    </xf>
    <xf numFmtId="4" fontId="2" fillId="0" borderId="18" xfId="0" applyNumberFormat="1" applyFont="1" applyBorder="1"/>
    <xf numFmtId="4" fontId="2" fillId="0" borderId="17" xfId="0" applyNumberFormat="1" applyFont="1" applyBorder="1"/>
    <xf numFmtId="4" fontId="3" fillId="0" borderId="17" xfId="0" applyNumberFormat="1" applyFont="1" applyBorder="1"/>
    <xf numFmtId="0" fontId="8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right"/>
    </xf>
    <xf numFmtId="3" fontId="3" fillId="0" borderId="1" xfId="0" applyNumberFormat="1" applyFont="1" applyBorder="1"/>
    <xf numFmtId="4" fontId="3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/>
    <xf numFmtId="4" fontId="2" fillId="2" borderId="17" xfId="0" applyNumberFormat="1" applyFont="1" applyFill="1" applyBorder="1"/>
    <xf numFmtId="165" fontId="3" fillId="2" borderId="1" xfId="1" applyNumberFormat="1" applyFont="1" applyFill="1" applyBorder="1"/>
    <xf numFmtId="4" fontId="2" fillId="2" borderId="0" xfId="0" applyNumberFormat="1" applyFont="1" applyFill="1"/>
    <xf numFmtId="0" fontId="2" fillId="2" borderId="0" xfId="0" applyFont="1" applyFill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1" sqref="B1"/>
    </sheetView>
  </sheetViews>
  <sheetFormatPr defaultRowHeight="12.75" x14ac:dyDescent="0.2"/>
  <cols>
    <col min="1" max="1" width="4.28515625" style="7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0.7109375" style="1" hidden="1" customWidth="1"/>
    <col min="28" max="16384" width="9.140625" style="1"/>
  </cols>
  <sheetData>
    <row r="2" spans="1:27" ht="24.75" customHeight="1" x14ac:dyDescent="0.2">
      <c r="C2" s="14"/>
      <c r="E2" s="25" t="s">
        <v>32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/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60" t="s">
        <v>26</v>
      </c>
      <c r="AA7" s="27" t="s">
        <v>27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61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2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1:8" ht="15.75" hidden="1" customHeight="1" x14ac:dyDescent="0.2">
      <c r="A65" s="6" t="s">
        <v>31</v>
      </c>
      <c r="C65" s="11">
        <v>1</v>
      </c>
      <c r="D65" s="12">
        <v>0</v>
      </c>
      <c r="E65" s="12">
        <v>0</v>
      </c>
      <c r="F65" s="12">
        <v>0</v>
      </c>
      <c r="G65" s="12">
        <v>1</v>
      </c>
      <c r="H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2.75" x14ac:dyDescent="0.2"/>
  <cols>
    <col min="1" max="1" width="11.5703125" style="1" customWidth="1"/>
    <col min="2" max="54" width="18.7109375" style="48" customWidth="1"/>
    <col min="55" max="16384" width="9.140625" style="1"/>
  </cols>
  <sheetData>
    <row r="1" spans="1:54" x14ac:dyDescent="0.2">
      <c r="A1" s="45"/>
    </row>
    <row r="2" spans="1:54" ht="25.5" x14ac:dyDescent="0.35">
      <c r="A2" s="45"/>
      <c r="B2" s="54" t="str">
        <f>'Время горизонтально'!E2</f>
        <v>Мощность по часовым интервалам</v>
      </c>
    </row>
    <row r="3" spans="1:54" ht="15.75" x14ac:dyDescent="0.25">
      <c r="A3" s="45"/>
      <c r="B3" s="55" t="str">
        <f>IF(isOV="","",isOV)</f>
        <v/>
      </c>
    </row>
    <row r="4" spans="1:54" s="52" customFormat="1" ht="15.75" x14ac:dyDescent="0.25">
      <c r="A4" s="47"/>
      <c r="B4" s="56"/>
      <c r="C4" s="56"/>
      <c r="D4" s="56"/>
      <c r="E4" s="56"/>
      <c r="F4" s="35" t="s">
        <v>36</v>
      </c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</row>
    <row r="5" spans="1:54" s="53" customFormat="1" ht="15.75" x14ac:dyDescent="0.25">
      <c r="A5" s="46" t="str">
        <f>IF(group="","",group)</f>
        <v/>
      </c>
      <c r="B5" s="55"/>
      <c r="C5" s="55"/>
      <c r="D5" s="55"/>
      <c r="E5" s="55"/>
      <c r="F5" s="36" t="s">
        <v>37</v>
      </c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</row>
    <row r="6" spans="1:54" s="59" customFormat="1" ht="35.25" customHeight="1" x14ac:dyDescent="0.2">
      <c r="A6" s="78" t="s">
        <v>30</v>
      </c>
      <c r="B6" s="69" t="s">
        <v>41</v>
      </c>
      <c r="C6" s="74" t="s">
        <v>38</v>
      </c>
      <c r="D6" s="69" t="s">
        <v>39</v>
      </c>
      <c r="E6" s="69" t="s">
        <v>40</v>
      </c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</row>
    <row r="7" spans="1:54" x14ac:dyDescent="0.2">
      <c r="A7" s="79" t="s">
        <v>3</v>
      </c>
      <c r="B7" s="70">
        <v>361316.74300000002</v>
      </c>
      <c r="C7" s="75">
        <f>B7/1000</f>
        <v>361.31674300000003</v>
      </c>
      <c r="D7" s="70">
        <v>1400.36</v>
      </c>
      <c r="E7" s="71">
        <f>C7/D7</f>
        <v>0.2580170406181268</v>
      </c>
    </row>
    <row r="8" spans="1:54" x14ac:dyDescent="0.2">
      <c r="A8" s="79" t="s">
        <v>4</v>
      </c>
      <c r="B8" s="70">
        <v>371152.25099999999</v>
      </c>
      <c r="C8" s="76">
        <f>B8/1000</f>
        <v>371.15225099999998</v>
      </c>
      <c r="D8" s="70">
        <v>1434.76</v>
      </c>
      <c r="E8" s="71">
        <f t="shared" ref="E8:E31" si="0">C8/D8</f>
        <v>0.25868594817251667</v>
      </c>
    </row>
    <row r="9" spans="1:54" x14ac:dyDescent="0.2">
      <c r="A9" s="79" t="s">
        <v>5</v>
      </c>
      <c r="B9" s="70">
        <v>364643.59700000001</v>
      </c>
      <c r="C9" s="76">
        <f t="shared" ref="C9:C30" si="1">B9/1000</f>
        <v>364.643597</v>
      </c>
      <c r="D9" s="70">
        <v>1378.59</v>
      </c>
      <c r="E9" s="71">
        <f t="shared" si="0"/>
        <v>0.26450474542829994</v>
      </c>
    </row>
    <row r="10" spans="1:54" s="87" customFormat="1" x14ac:dyDescent="0.2">
      <c r="A10" s="82" t="s">
        <v>6</v>
      </c>
      <c r="B10" s="83">
        <v>371910.75900000002</v>
      </c>
      <c r="C10" s="84">
        <f t="shared" si="1"/>
        <v>371.91075900000004</v>
      </c>
      <c r="D10" s="83">
        <v>1300.57</v>
      </c>
      <c r="E10" s="85">
        <f t="shared" si="0"/>
        <v>0.28595981684953525</v>
      </c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</row>
    <row r="11" spans="1:54" x14ac:dyDescent="0.2">
      <c r="A11" s="79" t="s">
        <v>7</v>
      </c>
      <c r="B11" s="70">
        <v>371602.35700000002</v>
      </c>
      <c r="C11" s="76">
        <f t="shared" si="1"/>
        <v>371.60235700000004</v>
      </c>
      <c r="D11" s="70">
        <v>1436.7</v>
      </c>
      <c r="E11" s="71">
        <f t="shared" si="0"/>
        <v>0.25864993178812556</v>
      </c>
    </row>
    <row r="12" spans="1:54" x14ac:dyDescent="0.2">
      <c r="A12" s="79" t="s">
        <v>8</v>
      </c>
      <c r="B12" s="70">
        <v>381760.29300000001</v>
      </c>
      <c r="C12" s="76">
        <f t="shared" si="1"/>
        <v>381.76029299999999</v>
      </c>
      <c r="D12" s="70">
        <v>1388.63</v>
      </c>
      <c r="E12" s="71">
        <f t="shared" si="0"/>
        <v>0.27491865579744063</v>
      </c>
    </row>
    <row r="13" spans="1:54" x14ac:dyDescent="0.2">
      <c r="A13" s="79" t="s">
        <v>9</v>
      </c>
      <c r="B13" s="70">
        <v>400644.93099999998</v>
      </c>
      <c r="C13" s="76">
        <f t="shared" si="1"/>
        <v>400.64493099999999</v>
      </c>
      <c r="D13" s="70">
        <v>1412.04</v>
      </c>
      <c r="E13" s="71">
        <f t="shared" si="0"/>
        <v>0.28373483116625592</v>
      </c>
    </row>
    <row r="14" spans="1:54" x14ac:dyDescent="0.2">
      <c r="A14" s="79" t="s">
        <v>10</v>
      </c>
      <c r="B14" s="70">
        <v>446140.14600000001</v>
      </c>
      <c r="C14" s="76">
        <f t="shared" si="1"/>
        <v>446.14014600000002</v>
      </c>
      <c r="D14" s="70">
        <v>1413.19</v>
      </c>
      <c r="E14" s="71">
        <f t="shared" si="0"/>
        <v>0.31569721410426055</v>
      </c>
    </row>
    <row r="15" spans="1:54" x14ac:dyDescent="0.2">
      <c r="A15" s="79" t="s">
        <v>11</v>
      </c>
      <c r="B15" s="70">
        <v>498834.826</v>
      </c>
      <c r="C15" s="76">
        <f t="shared" si="1"/>
        <v>498.83482600000002</v>
      </c>
      <c r="D15" s="70">
        <v>1496.16</v>
      </c>
      <c r="E15" s="71">
        <f t="shared" si="0"/>
        <v>0.33341008047267673</v>
      </c>
    </row>
    <row r="16" spans="1:54" s="87" customFormat="1" x14ac:dyDescent="0.2">
      <c r="A16" s="82" t="s">
        <v>12</v>
      </c>
      <c r="B16" s="83">
        <v>518880.408</v>
      </c>
      <c r="C16" s="84">
        <f t="shared" si="1"/>
        <v>518.88040799999999</v>
      </c>
      <c r="D16" s="83">
        <v>1559.33</v>
      </c>
      <c r="E16" s="85">
        <f t="shared" si="0"/>
        <v>0.3327585616899566</v>
      </c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</row>
    <row r="17" spans="1:54" x14ac:dyDescent="0.2">
      <c r="A17" s="79" t="s">
        <v>13</v>
      </c>
      <c r="B17" s="70">
        <v>522850.66399999999</v>
      </c>
      <c r="C17" s="76">
        <f t="shared" si="1"/>
        <v>522.85066399999994</v>
      </c>
      <c r="D17" s="70">
        <v>1577.8</v>
      </c>
      <c r="E17" s="71">
        <f t="shared" si="0"/>
        <v>0.33137955634427679</v>
      </c>
    </row>
    <row r="18" spans="1:54" x14ac:dyDescent="0.2">
      <c r="A18" s="79" t="s">
        <v>14</v>
      </c>
      <c r="B18" s="70">
        <v>510611.99099999998</v>
      </c>
      <c r="C18" s="76">
        <f t="shared" si="1"/>
        <v>510.61199099999999</v>
      </c>
      <c r="D18" s="70">
        <v>1510.27</v>
      </c>
      <c r="E18" s="71">
        <f t="shared" si="0"/>
        <v>0.33809318267594535</v>
      </c>
    </row>
    <row r="19" spans="1:54" x14ac:dyDescent="0.2">
      <c r="A19" s="79" t="s">
        <v>15</v>
      </c>
      <c r="B19" s="70">
        <v>495855.13400000002</v>
      </c>
      <c r="C19" s="76">
        <f t="shared" si="1"/>
        <v>495.85513400000002</v>
      </c>
      <c r="D19" s="70">
        <v>1452.48</v>
      </c>
      <c r="E19" s="71">
        <f t="shared" si="0"/>
        <v>0.34138517156862747</v>
      </c>
    </row>
    <row r="20" spans="1:54" x14ac:dyDescent="0.2">
      <c r="A20" s="79" t="s">
        <v>16</v>
      </c>
      <c r="B20" s="70">
        <v>516355.84899999999</v>
      </c>
      <c r="C20" s="76">
        <f t="shared" si="1"/>
        <v>516.35584900000003</v>
      </c>
      <c r="D20" s="70">
        <v>1496.84</v>
      </c>
      <c r="E20" s="71">
        <f t="shared" si="0"/>
        <v>0.34496395673552288</v>
      </c>
    </row>
    <row r="21" spans="1:54" x14ac:dyDescent="0.2">
      <c r="A21" s="79" t="s">
        <v>17</v>
      </c>
      <c r="B21" s="70">
        <v>511620.38</v>
      </c>
      <c r="C21" s="76">
        <f t="shared" si="1"/>
        <v>511.62038000000001</v>
      </c>
      <c r="D21" s="70">
        <v>1451.03</v>
      </c>
      <c r="E21" s="72">
        <f t="shared" si="0"/>
        <v>0.35259118005830342</v>
      </c>
    </row>
    <row r="22" spans="1:54" x14ac:dyDescent="0.2">
      <c r="A22" s="79" t="s">
        <v>18</v>
      </c>
      <c r="B22" s="70">
        <v>500920.97700000001</v>
      </c>
      <c r="C22" s="76">
        <f t="shared" si="1"/>
        <v>500.92097699999999</v>
      </c>
      <c r="D22" s="70">
        <v>1494.69</v>
      </c>
      <c r="E22" s="71">
        <f t="shared" si="0"/>
        <v>0.33513369126708548</v>
      </c>
    </row>
    <row r="23" spans="1:54" x14ac:dyDescent="0.2">
      <c r="A23" s="79" t="s">
        <v>19</v>
      </c>
      <c r="B23" s="70">
        <v>504398.99599999998</v>
      </c>
      <c r="C23" s="76">
        <f t="shared" si="1"/>
        <v>504.39899600000001</v>
      </c>
      <c r="D23" s="70">
        <v>1575.05</v>
      </c>
      <c r="E23" s="71">
        <f t="shared" si="0"/>
        <v>0.32024316434398908</v>
      </c>
    </row>
    <row r="24" spans="1:54" x14ac:dyDescent="0.2">
      <c r="A24" s="79" t="s">
        <v>20</v>
      </c>
      <c r="B24" s="70">
        <v>477006.83500000002</v>
      </c>
      <c r="C24" s="76">
        <f t="shared" si="1"/>
        <v>477.00683500000002</v>
      </c>
      <c r="D24" s="70">
        <v>1495.23</v>
      </c>
      <c r="E24" s="71">
        <f t="shared" si="0"/>
        <v>0.31901903720497848</v>
      </c>
    </row>
    <row r="25" spans="1:54" x14ac:dyDescent="0.2">
      <c r="A25" s="79" t="s">
        <v>21</v>
      </c>
      <c r="B25" s="70">
        <v>477461.32500000001</v>
      </c>
      <c r="C25" s="76">
        <f t="shared" si="1"/>
        <v>477.46132499999999</v>
      </c>
      <c r="D25" s="70">
        <v>1437.54</v>
      </c>
      <c r="E25" s="71">
        <f t="shared" si="0"/>
        <v>0.3321377666012772</v>
      </c>
    </row>
    <row r="26" spans="1:54" x14ac:dyDescent="0.2">
      <c r="A26" s="79" t="s">
        <v>22</v>
      </c>
      <c r="B26" s="70">
        <v>469447.32699999999</v>
      </c>
      <c r="C26" s="76">
        <f t="shared" si="1"/>
        <v>469.44732699999997</v>
      </c>
      <c r="D26" s="70">
        <v>1489.03</v>
      </c>
      <c r="E26" s="71">
        <f t="shared" si="0"/>
        <v>0.31527056338690285</v>
      </c>
    </row>
    <row r="27" spans="1:54" x14ac:dyDescent="0.2">
      <c r="A27" s="79" t="s">
        <v>23</v>
      </c>
      <c r="B27" s="70">
        <v>467892.24400000001</v>
      </c>
      <c r="C27" s="76">
        <f t="shared" si="1"/>
        <v>467.89224400000001</v>
      </c>
      <c r="D27" s="70">
        <v>1436.29</v>
      </c>
      <c r="E27" s="71">
        <f t="shared" si="0"/>
        <v>0.32576446539347903</v>
      </c>
    </row>
    <row r="28" spans="1:54" s="87" customFormat="1" x14ac:dyDescent="0.2">
      <c r="A28" s="82" t="s">
        <v>24</v>
      </c>
      <c r="B28" s="83">
        <v>450417.42300000001</v>
      </c>
      <c r="C28" s="84">
        <f t="shared" si="1"/>
        <v>450.41742299999999</v>
      </c>
      <c r="D28" s="83">
        <v>1435.07</v>
      </c>
      <c r="E28" s="85">
        <f t="shared" si="0"/>
        <v>0.31386442682238497</v>
      </c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</row>
    <row r="29" spans="1:54" x14ac:dyDescent="0.2">
      <c r="A29" s="79" t="s">
        <v>25</v>
      </c>
      <c r="B29" s="70">
        <v>431157.50799999997</v>
      </c>
      <c r="C29" s="76">
        <f t="shared" si="1"/>
        <v>431.15750799999995</v>
      </c>
      <c r="D29" s="70">
        <v>1370.75</v>
      </c>
      <c r="E29" s="71">
        <f t="shared" si="0"/>
        <v>0.31454131533831842</v>
      </c>
    </row>
    <row r="30" spans="1:54" x14ac:dyDescent="0.2">
      <c r="A30" s="79" t="s">
        <v>26</v>
      </c>
      <c r="B30" s="70">
        <v>413640.61700000003</v>
      </c>
      <c r="C30" s="76">
        <f t="shared" si="1"/>
        <v>413.64061700000002</v>
      </c>
      <c r="D30" s="70">
        <v>1401.43</v>
      </c>
      <c r="E30" s="71">
        <f t="shared" si="0"/>
        <v>0.29515610269510428</v>
      </c>
    </row>
    <row r="31" spans="1:54" s="57" customFormat="1" x14ac:dyDescent="0.2">
      <c r="A31" s="80" t="s">
        <v>2</v>
      </c>
      <c r="B31" s="81">
        <f>SUM(B7:B30)</f>
        <v>10836523.581</v>
      </c>
      <c r="C31" s="77">
        <f>SUM(C7:C30)</f>
        <v>10836.523581000001</v>
      </c>
      <c r="D31" s="73">
        <f>SUM(D7:D30)</f>
        <v>34843.829999999994</v>
      </c>
      <c r="E31" s="71">
        <f t="shared" si="0"/>
        <v>0.31100265329615034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36.140625" style="49" customWidth="1"/>
    <col min="2" max="2" width="10.28515625" style="50" hidden="1" customWidth="1"/>
    <col min="3" max="3" width="14.7109375" style="30" customWidth="1"/>
    <col min="4" max="4" width="16.5703125" style="31" customWidth="1"/>
    <col min="5" max="5" width="16.5703125" style="32" customWidth="1"/>
    <col min="6" max="6" width="16.5703125" style="31" customWidth="1"/>
    <col min="7" max="16384" width="9.140625" style="1"/>
  </cols>
  <sheetData>
    <row r="1" spans="1:6" ht="12.75" customHeight="1" x14ac:dyDescent="0.25"/>
    <row r="2" spans="1:6" ht="25.5" x14ac:dyDescent="0.25">
      <c r="A2" s="51"/>
      <c r="B2" s="51"/>
      <c r="C2" s="33" t="str">
        <f>'Время горизонтально'!E2</f>
        <v>Мощность по часовым интервалам</v>
      </c>
    </row>
    <row r="3" spans="1:6" ht="21" customHeight="1" x14ac:dyDescent="0.3">
      <c r="C3" s="38" t="str">
        <f>IF(isOV="","",isOV)</f>
        <v/>
      </c>
    </row>
    <row r="4" spans="1:6" x14ac:dyDescent="0.25">
      <c r="A4" s="34" t="str">
        <f>IF(group="","",group)</f>
        <v/>
      </c>
      <c r="F4" s="35" t="str">
        <f>IF(energy="","",energy)</f>
        <v>активная энергия</v>
      </c>
    </row>
    <row r="5" spans="1:6" ht="15.75" customHeight="1" thickBot="1" x14ac:dyDescent="0.3">
      <c r="F5" s="36" t="str">
        <f>IF(period="","",period)</f>
        <v>за 15.06.2022</v>
      </c>
    </row>
    <row r="6" spans="1:6" s="37" customFormat="1" ht="34.5" customHeight="1" thickBot="1" x14ac:dyDescent="0.25">
      <c r="A6" s="39" t="s">
        <v>1</v>
      </c>
      <c r="B6" s="40" t="s">
        <v>28</v>
      </c>
      <c r="C6" s="41" t="s">
        <v>29</v>
      </c>
      <c r="D6" s="42" t="s">
        <v>33</v>
      </c>
      <c r="E6" s="43" t="s">
        <v>34</v>
      </c>
      <c r="F6" s="44" t="s">
        <v>35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Уланова Галина Николаевна</dc:creator>
  <cp:lastModifiedBy>Уланова Галина Николаевна</cp:lastModifiedBy>
  <cp:lastPrinted>2006-01-25T11:38:28Z</cp:lastPrinted>
  <dcterms:created xsi:type="dcterms:W3CDTF">2006-01-12T11:13:46Z</dcterms:created>
  <dcterms:modified xsi:type="dcterms:W3CDTF">2022-08-03T04:38:58Z</dcterms:modified>
</cp:coreProperties>
</file>